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YGIENE &amp; ENTRETIEN\EQUIPEMENTS ET FOURNITURES HYGIENE\2026 AOO HYGIENE CORPORELLE\2- DCE\"/>
    </mc:Choice>
  </mc:AlternateContent>
  <xr:revisionPtr revIDLastSave="0" documentId="13_ncr:1_{4702B335-9F7D-4833-BB08-CED21A88882E}" xr6:coauthVersionLast="47" xr6:coauthVersionMax="47" xr10:uidLastSave="{00000000-0000-0000-0000-000000000000}"/>
  <bookViews>
    <workbookView xWindow="-108" yWindow="-108" windowWidth="23256" windowHeight="12456" activeTab="2" xr2:uid="{C5C984E0-E392-4970-BAAF-AA628260998A}"/>
  </bookViews>
  <sheets>
    <sheet name="Lot 1" sheetId="2" r:id="rId1"/>
    <sheet name="Lot 2" sheetId="3" r:id="rId2"/>
    <sheet name="Lot 3" sheetId="4" r:id="rId3"/>
  </sheets>
  <definedNames>
    <definedName name="_xlnm._FilterDatabase" localSheetId="0" hidden="1">'Lot 1'!$A$7:$C$11</definedName>
    <definedName name="_xlnm._FilterDatabase" localSheetId="1" hidden="1">'Lot 2'!$A$7:$C$11</definedName>
    <definedName name="_xlnm._FilterDatabase" localSheetId="2" hidden="1">'Lot 3'!$A$7:$C$30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9" i="4" l="1"/>
  <c r="N26" i="4" l="1"/>
  <c r="N24" i="4"/>
  <c r="N25" i="4"/>
  <c r="N9" i="3"/>
  <c r="N10" i="3"/>
  <c r="N11" i="3"/>
  <c r="N12" i="3"/>
  <c r="N8" i="3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7" i="4"/>
  <c r="N28" i="4"/>
  <c r="N29" i="4"/>
  <c r="N30" i="4"/>
  <c r="N8" i="4"/>
  <c r="N9" i="2" l="1"/>
  <c r="N10" i="2"/>
  <c r="N11" i="2"/>
  <c r="N12" i="2"/>
  <c r="N13" i="2"/>
  <c r="N8" i="2"/>
</calcChain>
</file>

<file path=xl/sharedStrings.xml><?xml version="1.0" encoding="utf-8"?>
<sst xmlns="http://schemas.openxmlformats.org/spreadsheetml/2006/main" count="225" uniqueCount="101">
  <si>
    <t>LOT 1 - PRODUITS D'HYGIENE CORPORELLE ADULTE</t>
  </si>
  <si>
    <t>CODE PRODUIT</t>
  </si>
  <si>
    <t>SOUS LOT</t>
  </si>
  <si>
    <t>DESIGNATION</t>
  </si>
  <si>
    <t>Solution nettoyante sans rinçage</t>
  </si>
  <si>
    <t>Litre</t>
  </si>
  <si>
    <t>Gel douche cheveux et corps</t>
  </si>
  <si>
    <t>Eau de toilette adulte</t>
  </si>
  <si>
    <t>EP</t>
  </si>
  <si>
    <t>Gel hygiène intime</t>
  </si>
  <si>
    <t>PSE 1</t>
  </si>
  <si>
    <t>Eau de toilette adulte autre parfum</t>
  </si>
  <si>
    <t>PSE 2</t>
  </si>
  <si>
    <t>Shampoing sans rinçage</t>
  </si>
  <si>
    <t>LOT 2 - PRODUITS D'HYGIENE CORPORELLE BEBE</t>
  </si>
  <si>
    <t>Gel doux lavant cheveux et corps pour bébé</t>
  </si>
  <si>
    <t>Flacon</t>
  </si>
  <si>
    <t>Lait de toilette</t>
  </si>
  <si>
    <t>Eau nettoyante</t>
  </si>
  <si>
    <t xml:space="preserve">PSE 1 </t>
  </si>
  <si>
    <t>Gel lavant surgras cheveux et corps pour bébé</t>
  </si>
  <si>
    <t xml:space="preserve">LOT 3 - PRODUITS DIVERS D'HYGIENE CORPORELLE </t>
  </si>
  <si>
    <t>Brosse à cheveux</t>
  </si>
  <si>
    <t>Unité</t>
  </si>
  <si>
    <t>Dentifrice en tube</t>
  </si>
  <si>
    <t>Dentifrice en dosette</t>
  </si>
  <si>
    <t xml:space="preserve">Brosse à dent adulte </t>
  </si>
  <si>
    <t>Mousse à raser</t>
  </si>
  <si>
    <t>Rasoir jetable</t>
  </si>
  <si>
    <t>Brumisateur</t>
  </si>
  <si>
    <t>Savonnette</t>
  </si>
  <si>
    <t>Peigne</t>
  </si>
  <si>
    <t>Brosse à dent junior</t>
  </si>
  <si>
    <t>Coton tige</t>
  </si>
  <si>
    <t>Nettoyant pour appareil dentaire</t>
  </si>
  <si>
    <t>Boîte à dentier</t>
  </si>
  <si>
    <t>Brosse à ongles</t>
  </si>
  <si>
    <t>Lingettes nettoyantes</t>
  </si>
  <si>
    <t>Crème adhésif pour appareil dentaire</t>
  </si>
  <si>
    <t>Miroir</t>
  </si>
  <si>
    <t>Peigne à poux</t>
  </si>
  <si>
    <t>Kit d'accueil</t>
  </si>
  <si>
    <t>FOURNITURE DE PRODUITS D'HYGIENE CORPORELLE
ANNEXE CCTP - ETAT DES BESOINS</t>
  </si>
  <si>
    <t>DESCRIPTIF PRODUIT</t>
  </si>
  <si>
    <t>CONDITIONNEMENT SOUHAITE</t>
  </si>
  <si>
    <t>UNITE DES QUANTITES ESTIMATIVES</t>
  </si>
  <si>
    <t>ECHANTILLONS SOUHAITES</t>
  </si>
  <si>
    <t>QUANTITES ESTIMATIVES ANNUELLES CHU TOULOUSE</t>
  </si>
  <si>
    <t>QUANTITES ESTIMATIVES ANNUELLES CH MARCHANT</t>
  </si>
  <si>
    <t>QUANTITES ESTIMATIVES ANNUELLES CH MURET</t>
  </si>
  <si>
    <t>QUANTITES ESTIMATIVES ANNUELLES CH COMMINGES PYRENEES</t>
  </si>
  <si>
    <t>QUANTITES ESTIMATIVES ANNUELLES HOPITAUX DE LUCHON</t>
  </si>
  <si>
    <t>QUANTITES ESTIMATIVES ANNUELLES CH LAVAUR</t>
  </si>
  <si>
    <t>TOTAL QUANTITES ESTIMATIVES ANNUELLES</t>
  </si>
  <si>
    <t>Solution nettoyante glycérinée sans rinçage corporel, emballage avec capsule verseuse ou pompe doseuse</t>
  </si>
  <si>
    <t>Eau de toilette sans alcool légèrement parfumée, emballage avec capsule verseuse ou pompe doseuse</t>
  </si>
  <si>
    <t>Eau de toilette sans alcool légèrement parfumée, emballage avec capsule verseuse ou pompe doseuse - Parfum différent de la proposition pour le sous lot 3</t>
  </si>
  <si>
    <t>Soin doux lavant pour la toilette quotidienne des muqueuses intimes. Sans parabènes ni phénoxyéthanol (autorisation Afssaps préconisée), emballage avec capsule verseuse ou pompe doseuse</t>
  </si>
  <si>
    <t>Schampoing liquide sans rinçage, emballage avec capsule verseuse ou pompe doseuse</t>
  </si>
  <si>
    <t>Flacon 1 litre</t>
  </si>
  <si>
    <t>Flacon 500 ml ou 1 litre</t>
  </si>
  <si>
    <t>Flacon 250 ml</t>
  </si>
  <si>
    <t>Flacon 250 ml ou 500 ml</t>
  </si>
  <si>
    <t>2 flacons</t>
  </si>
  <si>
    <t>4 flacons</t>
  </si>
  <si>
    <t>Savon doux lavant cheveux et corps hypoallergénique sans parabènes ni phénoxyéthanol (autorisation Afssaps préconisée), emballage  avec capsule verseuse ou pompe doseuse</t>
  </si>
  <si>
    <t>Savon doux lavant cheveux et corps pour bébé. Hypoallergénique sans parabènes ni phénoxyéthanol (autorisation Afssaps préconisée), emballage avec capsule verseuse ou pompe doseuse</t>
  </si>
  <si>
    <t>Flacon de 50 à 80 ml</t>
  </si>
  <si>
    <t>Eau nettoyante pour bébé sans alcool hypoallergénique sans parabènes ni phénoxyéthanol (autorisation Afssaps préconisée), emballage avec capsule verseuse ou pompe doseuse</t>
  </si>
  <si>
    <t>Lait de toilette spécial bébé. Hypoallergénique sans parabènes ni phénoxyéthanol  (autorisation Afssaps préconisée), emballage avec capsule verseuse ou pompe doseuse</t>
  </si>
  <si>
    <t xml:space="preserve">Dentifrice en dosette </t>
  </si>
  <si>
    <t>Rasoir jetable pour barbe exclusivement (type bic)</t>
  </si>
  <si>
    <t>Brumisateur eau minérale</t>
  </si>
  <si>
    <t>Savonnette sous emballage individuel</t>
  </si>
  <si>
    <t>Peigne déméloir adulte</t>
  </si>
  <si>
    <t>Brosse à dent souple junior, sous blister</t>
  </si>
  <si>
    <t>Brosse à dent adulte medium, sous blister</t>
  </si>
  <si>
    <t xml:space="preserve">Coton tige </t>
  </si>
  <si>
    <t>Nettoyant pour appareil dentaire antibactérien</t>
  </si>
  <si>
    <t>Brosse à ongles 2 faces : poils durs / poils souples - Environ 10 cm</t>
  </si>
  <si>
    <t>Miroir 14 x 19 cm environ</t>
  </si>
  <si>
    <t>Trousse zip grand modèle composée de : 
•  1 Shampoing douche 250 ml environ
•  1 Brosse plate
• 1  Peigne de poche
• 1  Dentifrice
• 1 Brosse à dents</t>
  </si>
  <si>
    <t xml:space="preserve">Boîte ou sachet </t>
  </si>
  <si>
    <t xml:space="preserve">Lingettes nettoyantes non désinfectantes imprégnées sans alcool, hypoallergéniques pour nettoyage des mains. </t>
  </si>
  <si>
    <t>400 ml</t>
  </si>
  <si>
    <t>150 ml</t>
  </si>
  <si>
    <t>200 ml</t>
  </si>
  <si>
    <t>Lingette</t>
  </si>
  <si>
    <t>2 unités</t>
  </si>
  <si>
    <t>4 unités</t>
  </si>
  <si>
    <t>5 unités</t>
  </si>
  <si>
    <t>1 boîte</t>
  </si>
  <si>
    <t>3 paquets</t>
  </si>
  <si>
    <t>1 unité</t>
  </si>
  <si>
    <t>Gel lavant corps et cheveux pour bébé enrichi en actifs surgraissants, sans savon, non parfumé, hypoallergénique, sans parabènes, sans phénoxyéthanol  (autorisation Afssaps préconisée), emballage avec capsule verseuse ou pompe doseuse</t>
  </si>
  <si>
    <t>Brosse à cheveux bébé</t>
  </si>
  <si>
    <t xml:space="preserve">Brosse à cheveux pour bébé, à poils souples </t>
  </si>
  <si>
    <t>Coupe ongles</t>
  </si>
  <si>
    <t>Lime à ongles</t>
  </si>
  <si>
    <t>Coupe ongle métal environ 8 cm</t>
  </si>
  <si>
    <t>Lime à ongles carton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</si>
</sst>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\ &quot;€&quot;_-;\-* #,##0.0000\ &quot;€&quot;_-;_-* &quot;-&quot;??\ &quot;€&quot;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sz val="11"/>
      <name val="Arial Narrow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6071"/>
        <bgColor indexed="64"/>
      </patternFill>
    </fill>
    <fill>
      <patternFill patternType="solid">
        <fgColor rgb="FF00AB8E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A4D8E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4" fillId="4" borderId="5" xfId="0" applyNumberFormat="1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1" fontId="4" fillId="4" borderId="0" xfId="0" applyNumberFormat="1" applyFont="1" applyFill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49" fontId="5" fillId="6" borderId="7" xfId="0" applyNumberFormat="1" applyFont="1" applyFill="1" applyBorder="1" applyAlignment="1">
      <alignment vertical="center"/>
    </xf>
    <xf numFmtId="49" fontId="5" fillId="0" borderId="7" xfId="0" applyNumberFormat="1" applyFont="1" applyBorder="1" applyAlignment="1">
      <alignment vertical="center"/>
    </xf>
    <xf numFmtId="49" fontId="5" fillId="6" borderId="10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4" fontId="0" fillId="7" borderId="7" xfId="2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165" fontId="0" fillId="0" borderId="7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vertical="center"/>
    </xf>
    <xf numFmtId="165" fontId="0" fillId="0" borderId="10" xfId="1" applyNumberFormat="1" applyFont="1" applyBorder="1" applyAlignment="1">
      <alignment horizontal="center" vertical="center"/>
    </xf>
    <xf numFmtId="165" fontId="0" fillId="0" borderId="10" xfId="1" applyNumberFormat="1" applyFont="1" applyBorder="1"/>
    <xf numFmtId="0" fontId="0" fillId="0" borderId="0" xfId="0" applyAlignment="1">
      <alignment wrapText="1"/>
    </xf>
    <xf numFmtId="0" fontId="0" fillId="0" borderId="7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7" borderId="7" xfId="0" applyFont="1" applyFill="1" applyBorder="1" applyAlignment="1">
      <alignment horizontal="center" vertical="center"/>
    </xf>
    <xf numFmtId="164" fontId="0" fillId="0" borderId="7" xfId="2" applyNumberFormat="1" applyFont="1" applyBorder="1" applyAlignment="1">
      <alignment horizontal="center" vertical="center"/>
    </xf>
    <xf numFmtId="165" fontId="2" fillId="2" borderId="7" xfId="1" applyNumberFormat="1" applyFont="1" applyFill="1" applyBorder="1" applyAlignment="1">
      <alignment vertical="center"/>
    </xf>
    <xf numFmtId="164" fontId="2" fillId="7" borderId="7" xfId="2" applyNumberFormat="1" applyFont="1" applyFill="1" applyBorder="1" applyAlignment="1">
      <alignment horizontal="center" vertical="center"/>
    </xf>
    <xf numFmtId="0" fontId="0" fillId="0" borderId="7" xfId="2" applyNumberFormat="1" applyFont="1" applyBorder="1" applyAlignment="1">
      <alignment horizontal="center" vertical="center"/>
    </xf>
    <xf numFmtId="165" fontId="2" fillId="2" borderId="8" xfId="1" applyNumberFormat="1" applyFont="1" applyFill="1" applyBorder="1" applyAlignment="1">
      <alignment vertical="center"/>
    </xf>
    <xf numFmtId="0" fontId="2" fillId="7" borderId="10" xfId="0" applyFont="1" applyFill="1" applyBorder="1" applyAlignment="1">
      <alignment horizontal="center" vertical="center"/>
    </xf>
    <xf numFmtId="164" fontId="0" fillId="0" borderId="10" xfId="2" applyNumberFormat="1" applyFont="1" applyBorder="1" applyAlignment="1">
      <alignment horizontal="center" vertical="center"/>
    </xf>
    <xf numFmtId="0" fontId="0" fillId="0" borderId="10" xfId="2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60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93C015F1-2613-4F89-BEDA-C8D48C1294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1262380" cy="708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E72F7C4E-4349-4997-BE74-1439FF2758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1262380" cy="708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F235CE1D-5A49-421A-8964-E2CBA8BD82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1262380" cy="708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E1478-7CD5-4DF5-AC7F-AD7A06B0A139}">
  <dimension ref="A2:N14"/>
  <sheetViews>
    <sheetView showGridLines="0" topLeftCell="B1" zoomScale="90" zoomScaleNormal="90" workbookViewId="0">
      <pane xSplit="3" ySplit="7" topLeftCell="E8" activePane="bottomRight" state="frozen"/>
      <selection activeCell="B1" sqref="B1"/>
      <selection pane="topRight" activeCell="E1" sqref="E1"/>
      <selection pane="bottomLeft" activeCell="B8" sqref="B8"/>
      <selection pane="bottomRight" activeCell="D12" sqref="D12"/>
    </sheetView>
  </sheetViews>
  <sheetFormatPr baseColWidth="10" defaultColWidth="6.6640625" defaultRowHeight="14.4" x14ac:dyDescent="0.3"/>
  <cols>
    <col min="1" max="1" width="13.6640625" style="1" hidden="1" customWidth="1"/>
    <col min="2" max="2" width="11" style="1" customWidth="1"/>
    <col min="3" max="3" width="31.77734375" customWidth="1"/>
    <col min="4" max="4" width="58.21875" style="29" customWidth="1"/>
    <col min="5" max="6" width="23.6640625" customWidth="1"/>
    <col min="7" max="7" width="21.33203125" customWidth="1"/>
    <col min="8" max="14" width="23.5546875" customWidth="1"/>
  </cols>
  <sheetData>
    <row r="2" spans="1:14" ht="46.5" customHeight="1" x14ac:dyDescent="0.3"/>
    <row r="3" spans="1:14" ht="38.25" customHeight="1" x14ac:dyDescent="0.3">
      <c r="A3" s="41" t="s">
        <v>42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8.75" customHeight="1" x14ac:dyDescent="0.3"/>
    <row r="5" spans="1:14" ht="24" customHeight="1" x14ac:dyDescent="0.3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 ht="20.25" customHeight="1" x14ac:dyDescent="0.3"/>
    <row r="7" spans="1:14" s="6" customFormat="1" ht="60" customHeight="1" x14ac:dyDescent="0.3">
      <c r="A7" s="2" t="s">
        <v>1</v>
      </c>
      <c r="B7" s="3" t="s">
        <v>2</v>
      </c>
      <c r="C7" s="4" t="s">
        <v>3</v>
      </c>
      <c r="D7" s="5" t="s">
        <v>43</v>
      </c>
      <c r="E7" s="5" t="s">
        <v>44</v>
      </c>
      <c r="F7" s="21" t="s">
        <v>46</v>
      </c>
      <c r="G7" s="5" t="s">
        <v>45</v>
      </c>
      <c r="H7" s="5" t="s">
        <v>47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20" t="s">
        <v>53</v>
      </c>
    </row>
    <row r="8" spans="1:14" s="6" customFormat="1" ht="42" customHeight="1" x14ac:dyDescent="0.3">
      <c r="A8" s="7">
        <v>33059</v>
      </c>
      <c r="B8" s="8">
        <v>1</v>
      </c>
      <c r="C8" s="9" t="s">
        <v>4</v>
      </c>
      <c r="D8" s="30" t="s">
        <v>54</v>
      </c>
      <c r="E8" s="10" t="s">
        <v>59</v>
      </c>
      <c r="F8" s="32" t="s">
        <v>64</v>
      </c>
      <c r="G8" s="33" t="s">
        <v>5</v>
      </c>
      <c r="H8" s="24">
        <v>8800</v>
      </c>
      <c r="I8" s="24"/>
      <c r="J8" s="24">
        <v>1600</v>
      </c>
      <c r="K8" s="24"/>
      <c r="L8" s="24"/>
      <c r="M8" s="24">
        <v>750</v>
      </c>
      <c r="N8" s="34">
        <f>SUM(H8:M8)</f>
        <v>11150</v>
      </c>
    </row>
    <row r="9" spans="1:14" s="6" customFormat="1" ht="48" customHeight="1" x14ac:dyDescent="0.3">
      <c r="A9" s="7">
        <v>33058</v>
      </c>
      <c r="B9" s="8">
        <v>2</v>
      </c>
      <c r="C9" s="9" t="s">
        <v>6</v>
      </c>
      <c r="D9" s="30" t="s">
        <v>65</v>
      </c>
      <c r="E9" s="10" t="s">
        <v>60</v>
      </c>
      <c r="F9" s="32" t="s">
        <v>64</v>
      </c>
      <c r="G9" s="33" t="s">
        <v>5</v>
      </c>
      <c r="H9" s="24">
        <v>4700</v>
      </c>
      <c r="I9" s="24">
        <v>800</v>
      </c>
      <c r="J9" s="24">
        <v>20</v>
      </c>
      <c r="K9" s="24"/>
      <c r="L9" s="24"/>
      <c r="M9" s="24">
        <v>450</v>
      </c>
      <c r="N9" s="34">
        <f t="shared" ref="N9:N13" si="0">SUM(H9:M9)</f>
        <v>5970</v>
      </c>
    </row>
    <row r="10" spans="1:14" s="6" customFormat="1" ht="42" customHeight="1" x14ac:dyDescent="0.3">
      <c r="A10" s="7">
        <v>33052</v>
      </c>
      <c r="B10" s="8">
        <v>3</v>
      </c>
      <c r="C10" s="9" t="s">
        <v>7</v>
      </c>
      <c r="D10" s="30" t="s">
        <v>55</v>
      </c>
      <c r="E10" s="10" t="s">
        <v>60</v>
      </c>
      <c r="F10" s="32" t="s">
        <v>63</v>
      </c>
      <c r="G10" s="33" t="s">
        <v>5</v>
      </c>
      <c r="H10" s="24">
        <v>700</v>
      </c>
      <c r="I10" s="24"/>
      <c r="J10" s="24">
        <v>10</v>
      </c>
      <c r="K10" s="24">
        <v>700</v>
      </c>
      <c r="L10" s="24">
        <v>50</v>
      </c>
      <c r="M10" s="24"/>
      <c r="N10" s="34">
        <f t="shared" si="0"/>
        <v>1460</v>
      </c>
    </row>
    <row r="11" spans="1:14" s="6" customFormat="1" ht="54.75" customHeight="1" x14ac:dyDescent="0.3">
      <c r="A11" s="7" t="s">
        <v>8</v>
      </c>
      <c r="B11" s="8">
        <v>4</v>
      </c>
      <c r="C11" s="9" t="s">
        <v>9</v>
      </c>
      <c r="D11" s="30" t="s">
        <v>57</v>
      </c>
      <c r="E11" s="10" t="s">
        <v>61</v>
      </c>
      <c r="F11" s="32" t="s">
        <v>63</v>
      </c>
      <c r="G11" s="33" t="s">
        <v>5</v>
      </c>
      <c r="H11" s="24"/>
      <c r="I11" s="24"/>
      <c r="J11" s="24"/>
      <c r="K11" s="24"/>
      <c r="L11" s="24"/>
      <c r="M11" s="24">
        <v>40</v>
      </c>
      <c r="N11" s="34">
        <f t="shared" si="0"/>
        <v>40</v>
      </c>
    </row>
    <row r="12" spans="1:14" s="6" customFormat="1" ht="49.5" customHeight="1" x14ac:dyDescent="0.3">
      <c r="A12" s="11"/>
      <c r="B12" s="8" t="s">
        <v>10</v>
      </c>
      <c r="C12" s="9" t="s">
        <v>11</v>
      </c>
      <c r="D12" s="30" t="s">
        <v>56</v>
      </c>
      <c r="E12" s="10" t="s">
        <v>60</v>
      </c>
      <c r="F12" s="32" t="s">
        <v>63</v>
      </c>
      <c r="G12" s="33" t="s">
        <v>5</v>
      </c>
      <c r="H12" s="24">
        <v>50</v>
      </c>
      <c r="I12" s="24"/>
      <c r="J12" s="24"/>
      <c r="K12" s="24"/>
      <c r="L12" s="24"/>
      <c r="M12" s="24"/>
      <c r="N12" s="34">
        <f t="shared" si="0"/>
        <v>50</v>
      </c>
    </row>
    <row r="13" spans="1:14" s="6" customFormat="1" ht="42" customHeight="1" x14ac:dyDescent="0.3">
      <c r="A13" s="11"/>
      <c r="B13" s="12" t="s">
        <v>12</v>
      </c>
      <c r="C13" s="13" t="s">
        <v>13</v>
      </c>
      <c r="D13" s="31" t="s">
        <v>58</v>
      </c>
      <c r="E13" s="14" t="s">
        <v>62</v>
      </c>
      <c r="F13" s="38" t="s">
        <v>63</v>
      </c>
      <c r="G13" s="39" t="s">
        <v>5</v>
      </c>
      <c r="H13" s="26">
        <v>25</v>
      </c>
      <c r="I13" s="26"/>
      <c r="J13" s="26"/>
      <c r="K13" s="26"/>
      <c r="L13" s="26"/>
      <c r="M13" s="26"/>
      <c r="N13" s="34">
        <f t="shared" si="0"/>
        <v>25</v>
      </c>
    </row>
    <row r="14" spans="1:14" x14ac:dyDescent="0.3">
      <c r="A14"/>
      <c r="B14"/>
    </row>
  </sheetData>
  <autoFilter ref="A7:C11" xr:uid="{00000000-0009-0000-0000-000003000000}">
    <sortState xmlns:xlrd2="http://schemas.microsoft.com/office/spreadsheetml/2017/richdata2" ref="A8:C11">
      <sortCondition ref="C8:C11"/>
    </sortState>
  </autoFilter>
  <mergeCells count="2">
    <mergeCell ref="A3:N3"/>
    <mergeCell ref="A5:N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5B35-A06D-4D1E-A7FB-9ADACEADBB60}">
  <dimension ref="A2:N12"/>
  <sheetViews>
    <sheetView showGridLines="0" topLeftCell="B1" zoomScale="90" zoomScaleNormal="90" workbookViewId="0">
      <pane xSplit="3" ySplit="7" topLeftCell="E8" activePane="bottomRight" state="frozen"/>
      <selection activeCell="B1" sqref="B1"/>
      <selection pane="topRight" activeCell="E1" sqref="E1"/>
      <selection pane="bottomLeft" activeCell="B8" sqref="B8"/>
      <selection pane="bottomRight" activeCell="D12" sqref="D12"/>
    </sheetView>
  </sheetViews>
  <sheetFormatPr baseColWidth="10" defaultColWidth="6.6640625" defaultRowHeight="14.4" x14ac:dyDescent="0.3"/>
  <cols>
    <col min="1" max="1" width="12.6640625" style="1" hidden="1" customWidth="1"/>
    <col min="2" max="2" width="11" style="1" customWidth="1"/>
    <col min="3" max="3" width="41.21875" bestFit="1" customWidth="1"/>
    <col min="4" max="4" width="74.77734375" bestFit="1" customWidth="1"/>
    <col min="5" max="5" width="23.6640625" customWidth="1"/>
    <col min="6" max="6" width="14.109375" customWidth="1"/>
    <col min="7" max="7" width="18.109375" customWidth="1"/>
    <col min="8" max="13" width="18.5546875" customWidth="1"/>
    <col min="14" max="14" width="18.44140625" customWidth="1"/>
  </cols>
  <sheetData>
    <row r="2" spans="1:14" ht="46.5" customHeight="1" x14ac:dyDescent="0.3"/>
    <row r="3" spans="1:14" ht="38.25" customHeight="1" x14ac:dyDescent="0.3">
      <c r="A3" s="41" t="s">
        <v>42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8.75" customHeight="1" x14ac:dyDescent="0.3"/>
    <row r="5" spans="1:14" ht="24" customHeight="1" x14ac:dyDescent="0.3">
      <c r="A5" s="42" t="s">
        <v>14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 ht="20.25" customHeight="1" x14ac:dyDescent="0.3"/>
    <row r="7" spans="1:14" s="6" customFormat="1" ht="60" customHeight="1" x14ac:dyDescent="0.3">
      <c r="A7" s="2" t="s">
        <v>1</v>
      </c>
      <c r="B7" s="3" t="s">
        <v>2</v>
      </c>
      <c r="C7" s="4" t="s">
        <v>3</v>
      </c>
      <c r="D7" s="5" t="s">
        <v>43</v>
      </c>
      <c r="E7" s="5" t="s">
        <v>44</v>
      </c>
      <c r="F7" s="21" t="s">
        <v>46</v>
      </c>
      <c r="G7" s="5" t="s">
        <v>45</v>
      </c>
      <c r="H7" s="5" t="s">
        <v>47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23" t="s">
        <v>53</v>
      </c>
    </row>
    <row r="8" spans="1:14" s="6" customFormat="1" ht="45" customHeight="1" x14ac:dyDescent="0.3">
      <c r="A8" s="15">
        <v>792039</v>
      </c>
      <c r="B8" s="8">
        <v>1</v>
      </c>
      <c r="C8" s="9" t="s">
        <v>15</v>
      </c>
      <c r="D8" s="43" t="s">
        <v>66</v>
      </c>
      <c r="E8" s="10" t="s">
        <v>59</v>
      </c>
      <c r="F8" s="32" t="s">
        <v>63</v>
      </c>
      <c r="G8" s="36" t="s">
        <v>5</v>
      </c>
      <c r="H8" s="24">
        <v>30</v>
      </c>
      <c r="I8" s="25"/>
      <c r="J8" s="24"/>
      <c r="K8" s="24"/>
      <c r="L8" s="24"/>
      <c r="M8" s="24"/>
      <c r="N8" s="37">
        <f>SUM(H8:M8)</f>
        <v>30</v>
      </c>
    </row>
    <row r="9" spans="1:14" s="6" customFormat="1" ht="45" customHeight="1" x14ac:dyDescent="0.3">
      <c r="A9" s="15">
        <v>792012</v>
      </c>
      <c r="B9" s="8">
        <v>2</v>
      </c>
      <c r="C9" s="9" t="s">
        <v>15</v>
      </c>
      <c r="D9" s="44"/>
      <c r="E9" s="10" t="s">
        <v>67</v>
      </c>
      <c r="F9" s="35" t="s">
        <v>64</v>
      </c>
      <c r="G9" s="36" t="s">
        <v>16</v>
      </c>
      <c r="H9" s="24">
        <v>50</v>
      </c>
      <c r="I9" s="25"/>
      <c r="J9" s="24"/>
      <c r="K9" s="24"/>
      <c r="L9" s="24"/>
      <c r="M9" s="24"/>
      <c r="N9" s="37">
        <f t="shared" ref="N9:N12" si="0">SUM(H9:M9)</f>
        <v>50</v>
      </c>
    </row>
    <row r="10" spans="1:14" s="6" customFormat="1" ht="45" customHeight="1" x14ac:dyDescent="0.3">
      <c r="A10" s="15">
        <v>792018</v>
      </c>
      <c r="B10" s="8">
        <v>3</v>
      </c>
      <c r="C10" s="9" t="s">
        <v>17</v>
      </c>
      <c r="D10" s="30" t="s">
        <v>69</v>
      </c>
      <c r="E10" s="10" t="s">
        <v>59</v>
      </c>
      <c r="F10" s="32" t="s">
        <v>63</v>
      </c>
      <c r="G10" s="36" t="s">
        <v>5</v>
      </c>
      <c r="H10" s="24">
        <v>5</v>
      </c>
      <c r="I10" s="25"/>
      <c r="J10" s="24"/>
      <c r="K10" s="24"/>
      <c r="L10" s="24"/>
      <c r="M10" s="24"/>
      <c r="N10" s="37">
        <f t="shared" si="0"/>
        <v>5</v>
      </c>
    </row>
    <row r="11" spans="1:14" s="6" customFormat="1" ht="45" customHeight="1" x14ac:dyDescent="0.3">
      <c r="A11" s="15">
        <v>792017</v>
      </c>
      <c r="B11" s="8">
        <v>4</v>
      </c>
      <c r="C11" s="9" t="s">
        <v>18</v>
      </c>
      <c r="D11" s="30" t="s">
        <v>68</v>
      </c>
      <c r="E11" s="10" t="s">
        <v>59</v>
      </c>
      <c r="F11" s="32" t="s">
        <v>63</v>
      </c>
      <c r="G11" s="36" t="s">
        <v>5</v>
      </c>
      <c r="H11" s="24">
        <v>15</v>
      </c>
      <c r="I11" s="25"/>
      <c r="J11" s="24"/>
      <c r="K11" s="24"/>
      <c r="L11" s="24"/>
      <c r="M11" s="24"/>
      <c r="N11" s="37">
        <f t="shared" si="0"/>
        <v>15</v>
      </c>
    </row>
    <row r="12" spans="1:14" ht="58.5" customHeight="1" x14ac:dyDescent="0.3">
      <c r="A12"/>
      <c r="B12" s="12" t="s">
        <v>19</v>
      </c>
      <c r="C12" s="13" t="s">
        <v>20</v>
      </c>
      <c r="D12" s="31" t="s">
        <v>94</v>
      </c>
      <c r="E12" s="14" t="s">
        <v>60</v>
      </c>
      <c r="F12" s="38" t="s">
        <v>63</v>
      </c>
      <c r="G12" s="40" t="s">
        <v>5</v>
      </c>
      <c r="H12" s="26">
        <v>10</v>
      </c>
      <c r="I12" s="27"/>
      <c r="J12" s="26"/>
      <c r="K12" s="28"/>
      <c r="L12" s="28"/>
      <c r="M12" s="28"/>
      <c r="N12" s="37">
        <f t="shared" si="0"/>
        <v>10</v>
      </c>
    </row>
  </sheetData>
  <autoFilter ref="A7:C11" xr:uid="{00000000-0009-0000-0000-000003000000}">
    <sortState xmlns:xlrd2="http://schemas.microsoft.com/office/spreadsheetml/2017/richdata2" ref="A8:C11">
      <sortCondition ref="C8:C11"/>
    </sortState>
  </autoFilter>
  <mergeCells count="3">
    <mergeCell ref="A3:N3"/>
    <mergeCell ref="A5:N5"/>
    <mergeCell ref="D8:D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BC85D-32C7-4119-B217-58071757C7E1}">
  <dimension ref="A2:N32"/>
  <sheetViews>
    <sheetView showGridLines="0" tabSelected="1" topLeftCell="B1" zoomScale="90" zoomScaleNormal="90" workbookViewId="0">
      <pane xSplit="3" ySplit="7" topLeftCell="E8" activePane="bottomRight" state="frozen"/>
      <selection activeCell="B1" sqref="B1"/>
      <selection pane="topRight" activeCell="E1" sqref="E1"/>
      <selection pane="bottomLeft" activeCell="B8" sqref="B8"/>
      <selection pane="bottomRight" activeCell="D30" sqref="D29:D30"/>
    </sheetView>
  </sheetViews>
  <sheetFormatPr baseColWidth="10" defaultColWidth="6.6640625" defaultRowHeight="14.4" x14ac:dyDescent="0.3"/>
  <cols>
    <col min="1" max="1" width="11.109375" style="1" hidden="1" customWidth="1"/>
    <col min="2" max="2" width="11" style="1" customWidth="1"/>
    <col min="3" max="3" width="33.33203125" bestFit="1" customWidth="1"/>
    <col min="4" max="4" width="58.6640625" bestFit="1" customWidth="1"/>
    <col min="5" max="5" width="23.6640625" customWidth="1"/>
    <col min="6" max="6" width="21.33203125" customWidth="1"/>
    <col min="7" max="7" width="23.5546875" customWidth="1"/>
    <col min="8" max="14" width="25.33203125" customWidth="1"/>
  </cols>
  <sheetData>
    <row r="2" spans="1:14" ht="46.5" customHeight="1" x14ac:dyDescent="0.3"/>
    <row r="3" spans="1:14" ht="38.25" customHeight="1" x14ac:dyDescent="0.3">
      <c r="A3" s="41" t="s">
        <v>42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8.75" customHeight="1" x14ac:dyDescent="0.3"/>
    <row r="5" spans="1:14" ht="24" customHeight="1" x14ac:dyDescent="0.3">
      <c r="A5" s="42" t="s">
        <v>21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 ht="20.25" customHeight="1" x14ac:dyDescent="0.3"/>
    <row r="7" spans="1:14" s="6" customFormat="1" ht="60" customHeight="1" x14ac:dyDescent="0.3">
      <c r="A7" s="2" t="s">
        <v>1</v>
      </c>
      <c r="B7" s="3" t="s">
        <v>2</v>
      </c>
      <c r="C7" s="4" t="s">
        <v>3</v>
      </c>
      <c r="D7" s="5" t="s">
        <v>43</v>
      </c>
      <c r="E7" s="5" t="s">
        <v>44</v>
      </c>
      <c r="F7" s="21" t="s">
        <v>46</v>
      </c>
      <c r="G7" s="5" t="s">
        <v>45</v>
      </c>
      <c r="H7" s="5" t="s">
        <v>47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23" t="s">
        <v>53</v>
      </c>
    </row>
    <row r="8" spans="1:14" s="6" customFormat="1" ht="21" customHeight="1" x14ac:dyDescent="0.3">
      <c r="A8" s="15">
        <v>33209</v>
      </c>
      <c r="B8" s="8">
        <v>1</v>
      </c>
      <c r="C8" s="16" t="s">
        <v>22</v>
      </c>
      <c r="D8" s="16" t="s">
        <v>22</v>
      </c>
      <c r="E8" s="10" t="s">
        <v>23</v>
      </c>
      <c r="F8" s="35" t="s">
        <v>88</v>
      </c>
      <c r="G8" s="10" t="s">
        <v>23</v>
      </c>
      <c r="H8" s="24">
        <v>10000</v>
      </c>
      <c r="I8" s="25">
        <v>800</v>
      </c>
      <c r="J8" s="24">
        <v>10</v>
      </c>
      <c r="K8" s="24">
        <v>230</v>
      </c>
      <c r="L8" s="24"/>
      <c r="M8" s="24"/>
      <c r="N8" s="37">
        <f>SUM(H8:M8)</f>
        <v>11040</v>
      </c>
    </row>
    <row r="9" spans="1:14" s="6" customFormat="1" ht="21" customHeight="1" x14ac:dyDescent="0.3">
      <c r="A9" s="15">
        <v>792023</v>
      </c>
      <c r="B9" s="8">
        <v>2</v>
      </c>
      <c r="C9" s="16" t="s">
        <v>95</v>
      </c>
      <c r="D9" s="16" t="s">
        <v>96</v>
      </c>
      <c r="E9" s="10" t="s">
        <v>23</v>
      </c>
      <c r="F9" s="35" t="s">
        <v>93</v>
      </c>
      <c r="G9" s="10" t="s">
        <v>23</v>
      </c>
      <c r="H9" s="24">
        <v>50</v>
      </c>
      <c r="I9" s="25"/>
      <c r="J9" s="24"/>
      <c r="K9" s="24"/>
      <c r="L9" s="24"/>
      <c r="M9" s="24"/>
      <c r="N9" s="37">
        <f>SUM(H9:M9)</f>
        <v>50</v>
      </c>
    </row>
    <row r="10" spans="1:14" s="6" customFormat="1" ht="21" customHeight="1" x14ac:dyDescent="0.3">
      <c r="A10" s="15">
        <v>33210</v>
      </c>
      <c r="B10" s="8">
        <v>3</v>
      </c>
      <c r="C10" s="16" t="s">
        <v>24</v>
      </c>
      <c r="D10" s="16" t="s">
        <v>24</v>
      </c>
      <c r="E10" s="10" t="s">
        <v>23</v>
      </c>
      <c r="F10" s="35" t="s">
        <v>88</v>
      </c>
      <c r="G10" s="10" t="s">
        <v>23</v>
      </c>
      <c r="H10" s="24">
        <v>20000</v>
      </c>
      <c r="I10" s="25"/>
      <c r="J10" s="24">
        <v>20</v>
      </c>
      <c r="K10" s="24"/>
      <c r="L10" s="24"/>
      <c r="M10" s="24">
        <v>30</v>
      </c>
      <c r="N10" s="37">
        <f t="shared" ref="N10:N30" si="0">SUM(H10:M10)</f>
        <v>20050</v>
      </c>
    </row>
    <row r="11" spans="1:14" s="6" customFormat="1" ht="21" customHeight="1" x14ac:dyDescent="0.3">
      <c r="A11" s="15" t="s">
        <v>8</v>
      </c>
      <c r="B11" s="8">
        <v>4</v>
      </c>
      <c r="C11" s="16" t="s">
        <v>25</v>
      </c>
      <c r="D11" s="16" t="s">
        <v>70</v>
      </c>
      <c r="E11" s="10" t="s">
        <v>23</v>
      </c>
      <c r="F11" s="35" t="s">
        <v>89</v>
      </c>
      <c r="G11" s="10" t="s">
        <v>23</v>
      </c>
      <c r="H11" s="24"/>
      <c r="I11" s="25">
        <v>18000</v>
      </c>
      <c r="J11" s="24"/>
      <c r="K11" s="24"/>
      <c r="L11" s="24">
        <v>350</v>
      </c>
      <c r="M11" s="24"/>
      <c r="N11" s="37">
        <f t="shared" si="0"/>
        <v>18350</v>
      </c>
    </row>
    <row r="12" spans="1:14" s="6" customFormat="1" ht="21" customHeight="1" x14ac:dyDescent="0.3">
      <c r="A12" s="15">
        <v>33211</v>
      </c>
      <c r="B12" s="8">
        <v>5</v>
      </c>
      <c r="C12" s="17" t="s">
        <v>26</v>
      </c>
      <c r="D12" s="16" t="s">
        <v>76</v>
      </c>
      <c r="E12" s="10" t="s">
        <v>23</v>
      </c>
      <c r="F12" s="35" t="s">
        <v>89</v>
      </c>
      <c r="G12" s="10" t="s">
        <v>23</v>
      </c>
      <c r="H12" s="24">
        <v>54000</v>
      </c>
      <c r="I12" s="25">
        <v>3500</v>
      </c>
      <c r="J12" s="24">
        <v>20</v>
      </c>
      <c r="K12" s="24">
        <v>130</v>
      </c>
      <c r="L12" s="24">
        <v>30</v>
      </c>
      <c r="M12" s="24">
        <v>25</v>
      </c>
      <c r="N12" s="37">
        <f t="shared" si="0"/>
        <v>57705</v>
      </c>
    </row>
    <row r="13" spans="1:14" s="6" customFormat="1" ht="21" customHeight="1" x14ac:dyDescent="0.3">
      <c r="A13" s="15">
        <v>33212</v>
      </c>
      <c r="B13" s="8">
        <v>6</v>
      </c>
      <c r="C13" s="16" t="s">
        <v>27</v>
      </c>
      <c r="D13" s="16" t="s">
        <v>27</v>
      </c>
      <c r="E13" s="10" t="s">
        <v>86</v>
      </c>
      <c r="F13" s="35" t="s">
        <v>88</v>
      </c>
      <c r="G13" s="10" t="s">
        <v>23</v>
      </c>
      <c r="H13" s="24">
        <v>3000</v>
      </c>
      <c r="I13" s="25">
        <v>450</v>
      </c>
      <c r="J13" s="24">
        <v>20</v>
      </c>
      <c r="K13" s="24">
        <v>460</v>
      </c>
      <c r="L13" s="24">
        <v>10</v>
      </c>
      <c r="M13" s="24"/>
      <c r="N13" s="37">
        <f t="shared" si="0"/>
        <v>3940</v>
      </c>
    </row>
    <row r="14" spans="1:14" s="6" customFormat="1" ht="21" customHeight="1" x14ac:dyDescent="0.3">
      <c r="A14" s="15">
        <v>33213</v>
      </c>
      <c r="B14" s="8">
        <v>7</v>
      </c>
      <c r="C14" s="16" t="s">
        <v>28</v>
      </c>
      <c r="D14" s="16" t="s">
        <v>71</v>
      </c>
      <c r="E14" s="10" t="s">
        <v>23</v>
      </c>
      <c r="F14" s="35" t="s">
        <v>90</v>
      </c>
      <c r="G14" s="10" t="s">
        <v>23</v>
      </c>
      <c r="H14" s="24">
        <v>30000</v>
      </c>
      <c r="I14" s="25">
        <v>6500</v>
      </c>
      <c r="J14" s="24">
        <v>100</v>
      </c>
      <c r="K14" s="24">
        <v>330</v>
      </c>
      <c r="L14" s="24">
        <v>350</v>
      </c>
      <c r="M14" s="24"/>
      <c r="N14" s="37">
        <f t="shared" si="0"/>
        <v>37280</v>
      </c>
    </row>
    <row r="15" spans="1:14" s="6" customFormat="1" ht="21" customHeight="1" x14ac:dyDescent="0.3">
      <c r="A15" s="15">
        <v>33214</v>
      </c>
      <c r="B15" s="8">
        <v>8</v>
      </c>
      <c r="C15" s="16" t="s">
        <v>29</v>
      </c>
      <c r="D15" s="9" t="s">
        <v>72</v>
      </c>
      <c r="E15" s="10" t="s">
        <v>84</v>
      </c>
      <c r="F15" s="35" t="s">
        <v>89</v>
      </c>
      <c r="G15" s="10" t="s">
        <v>23</v>
      </c>
      <c r="H15" s="24">
        <v>5000</v>
      </c>
      <c r="I15" s="25"/>
      <c r="J15" s="24">
        <v>250</v>
      </c>
      <c r="K15" s="24">
        <v>700</v>
      </c>
      <c r="L15" s="24">
        <v>25</v>
      </c>
      <c r="M15" s="24">
        <v>70</v>
      </c>
      <c r="N15" s="37">
        <f t="shared" si="0"/>
        <v>6045</v>
      </c>
    </row>
    <row r="16" spans="1:14" s="6" customFormat="1" ht="21" customHeight="1" x14ac:dyDescent="0.3">
      <c r="A16" s="15" t="s">
        <v>8</v>
      </c>
      <c r="B16" s="8">
        <v>9</v>
      </c>
      <c r="C16" s="16" t="s">
        <v>29</v>
      </c>
      <c r="D16" s="9" t="s">
        <v>72</v>
      </c>
      <c r="E16" s="10" t="s">
        <v>85</v>
      </c>
      <c r="F16" s="35" t="s">
        <v>88</v>
      </c>
      <c r="G16" s="10" t="s">
        <v>23</v>
      </c>
      <c r="H16" s="24"/>
      <c r="I16" s="25"/>
      <c r="J16" s="24">
        <v>650</v>
      </c>
      <c r="K16" s="24"/>
      <c r="L16" s="24">
        <v>25</v>
      </c>
      <c r="M16" s="24">
        <v>65</v>
      </c>
      <c r="N16" s="37">
        <f t="shared" si="0"/>
        <v>740</v>
      </c>
    </row>
    <row r="17" spans="1:14" s="6" customFormat="1" ht="21" customHeight="1" x14ac:dyDescent="0.3">
      <c r="A17" s="15">
        <v>33215</v>
      </c>
      <c r="B17" s="8">
        <v>10</v>
      </c>
      <c r="C17" s="16" t="s">
        <v>30</v>
      </c>
      <c r="D17" s="9" t="s">
        <v>73</v>
      </c>
      <c r="E17" s="10" t="s">
        <v>23</v>
      </c>
      <c r="F17" s="35" t="s">
        <v>89</v>
      </c>
      <c r="G17" s="10" t="s">
        <v>23</v>
      </c>
      <c r="H17" s="24">
        <v>27000</v>
      </c>
      <c r="I17" s="25">
        <v>9000</v>
      </c>
      <c r="J17" s="24"/>
      <c r="K17" s="24"/>
      <c r="L17" s="24"/>
      <c r="M17" s="24"/>
      <c r="N17" s="37">
        <f t="shared" si="0"/>
        <v>36000</v>
      </c>
    </row>
    <row r="18" spans="1:14" s="6" customFormat="1" ht="21" customHeight="1" x14ac:dyDescent="0.3">
      <c r="A18" s="15">
        <v>33216</v>
      </c>
      <c r="B18" s="8">
        <v>11</v>
      </c>
      <c r="C18" s="16" t="s">
        <v>31</v>
      </c>
      <c r="D18" s="9" t="s">
        <v>74</v>
      </c>
      <c r="E18" s="10" t="s">
        <v>23</v>
      </c>
      <c r="F18" s="35" t="s">
        <v>89</v>
      </c>
      <c r="G18" s="10" t="s">
        <v>23</v>
      </c>
      <c r="H18" s="24">
        <v>9000</v>
      </c>
      <c r="I18" s="25">
        <v>500</v>
      </c>
      <c r="J18" s="24">
        <v>10</v>
      </c>
      <c r="K18" s="24">
        <v>130</v>
      </c>
      <c r="L18" s="24">
        <v>20</v>
      </c>
      <c r="M18" s="24"/>
      <c r="N18" s="37">
        <f t="shared" si="0"/>
        <v>9660</v>
      </c>
    </row>
    <row r="19" spans="1:14" s="6" customFormat="1" ht="21" customHeight="1" x14ac:dyDescent="0.3">
      <c r="A19" s="15">
        <v>792008</v>
      </c>
      <c r="B19" s="8">
        <v>12</v>
      </c>
      <c r="C19" s="16" t="s">
        <v>32</v>
      </c>
      <c r="D19" s="9" t="s">
        <v>75</v>
      </c>
      <c r="E19" s="10" t="s">
        <v>23</v>
      </c>
      <c r="F19" s="35" t="s">
        <v>89</v>
      </c>
      <c r="G19" s="10" t="s">
        <v>23</v>
      </c>
      <c r="H19" s="24">
        <v>9000</v>
      </c>
      <c r="I19" s="25"/>
      <c r="J19" s="24"/>
      <c r="K19" s="24"/>
      <c r="L19" s="24"/>
      <c r="M19" s="24"/>
      <c r="N19" s="37">
        <f t="shared" si="0"/>
        <v>9000</v>
      </c>
    </row>
    <row r="20" spans="1:14" s="6" customFormat="1" ht="21" customHeight="1" x14ac:dyDescent="0.3">
      <c r="A20" s="15">
        <v>33217</v>
      </c>
      <c r="B20" s="8">
        <v>13</v>
      </c>
      <c r="C20" s="16" t="s">
        <v>33</v>
      </c>
      <c r="D20" s="9" t="s">
        <v>77</v>
      </c>
      <c r="E20" s="10" t="s">
        <v>23</v>
      </c>
      <c r="F20" s="35" t="s">
        <v>91</v>
      </c>
      <c r="G20" s="10" t="s">
        <v>23</v>
      </c>
      <c r="H20" s="24">
        <v>90000</v>
      </c>
      <c r="I20" s="25"/>
      <c r="J20" s="24"/>
      <c r="K20" s="24"/>
      <c r="L20" s="24"/>
      <c r="M20" s="24"/>
      <c r="N20" s="37">
        <f t="shared" si="0"/>
        <v>90000</v>
      </c>
    </row>
    <row r="21" spans="1:14" s="6" customFormat="1" ht="21" customHeight="1" x14ac:dyDescent="0.3">
      <c r="A21" s="15">
        <v>33218</v>
      </c>
      <c r="B21" s="8">
        <v>14</v>
      </c>
      <c r="C21" s="16" t="s">
        <v>34</v>
      </c>
      <c r="D21" s="16" t="s">
        <v>78</v>
      </c>
      <c r="E21" s="10" t="s">
        <v>23</v>
      </c>
      <c r="F21" s="35" t="s">
        <v>88</v>
      </c>
      <c r="G21" s="10" t="s">
        <v>23</v>
      </c>
      <c r="H21" s="24"/>
      <c r="I21" s="25">
        <v>30</v>
      </c>
      <c r="J21" s="24"/>
      <c r="K21" s="24"/>
      <c r="L21" s="24"/>
      <c r="M21" s="24"/>
      <c r="N21" s="37">
        <f t="shared" si="0"/>
        <v>30</v>
      </c>
    </row>
    <row r="22" spans="1:14" s="6" customFormat="1" ht="21" customHeight="1" x14ac:dyDescent="0.3">
      <c r="A22" s="15">
        <v>33219</v>
      </c>
      <c r="B22" s="8">
        <v>15</v>
      </c>
      <c r="C22" s="16" t="s">
        <v>35</v>
      </c>
      <c r="D22" s="16" t="s">
        <v>35</v>
      </c>
      <c r="E22" s="10" t="s">
        <v>23</v>
      </c>
      <c r="F22" s="35" t="s">
        <v>88</v>
      </c>
      <c r="G22" s="10" t="s">
        <v>23</v>
      </c>
      <c r="H22" s="24">
        <v>11000</v>
      </c>
      <c r="I22" s="25"/>
      <c r="J22" s="24"/>
      <c r="K22" s="24">
        <v>1500</v>
      </c>
      <c r="L22" s="24">
        <v>60</v>
      </c>
      <c r="M22" s="24">
        <v>360</v>
      </c>
      <c r="N22" s="37">
        <f t="shared" si="0"/>
        <v>12920</v>
      </c>
    </row>
    <row r="23" spans="1:14" s="6" customFormat="1" ht="21" customHeight="1" x14ac:dyDescent="0.3">
      <c r="A23" s="15" t="s">
        <v>8</v>
      </c>
      <c r="B23" s="8">
        <v>16</v>
      </c>
      <c r="C23" s="16" t="s">
        <v>36</v>
      </c>
      <c r="D23" s="16" t="s">
        <v>79</v>
      </c>
      <c r="E23" s="10" t="s">
        <v>23</v>
      </c>
      <c r="F23" s="35" t="s">
        <v>88</v>
      </c>
      <c r="G23" s="10" t="s">
        <v>23</v>
      </c>
      <c r="H23" s="24"/>
      <c r="I23" s="25">
        <v>60</v>
      </c>
      <c r="J23" s="24"/>
      <c r="K23" s="24">
        <v>60</v>
      </c>
      <c r="L23" s="24">
        <v>30</v>
      </c>
      <c r="M23" s="24"/>
      <c r="N23" s="37">
        <f t="shared" si="0"/>
        <v>150</v>
      </c>
    </row>
    <row r="24" spans="1:14" s="6" customFormat="1" ht="21" customHeight="1" x14ac:dyDescent="0.3">
      <c r="A24" s="15"/>
      <c r="B24" s="8">
        <v>17</v>
      </c>
      <c r="C24" s="16" t="s">
        <v>97</v>
      </c>
      <c r="D24" s="16" t="s">
        <v>99</v>
      </c>
      <c r="E24" s="10" t="s">
        <v>23</v>
      </c>
      <c r="F24" s="35" t="s">
        <v>88</v>
      </c>
      <c r="G24" s="10" t="s">
        <v>23</v>
      </c>
      <c r="H24" s="24">
        <v>70</v>
      </c>
      <c r="I24" s="25"/>
      <c r="J24" s="24"/>
      <c r="K24" s="24"/>
      <c r="L24" s="24"/>
      <c r="M24" s="24">
        <v>5</v>
      </c>
      <c r="N24" s="37">
        <f t="shared" si="0"/>
        <v>75</v>
      </c>
    </row>
    <row r="25" spans="1:14" s="6" customFormat="1" ht="21" customHeight="1" x14ac:dyDescent="0.3">
      <c r="A25" s="15"/>
      <c r="B25" s="8">
        <v>18</v>
      </c>
      <c r="C25" s="16" t="s">
        <v>98</v>
      </c>
      <c r="D25" s="16" t="s">
        <v>100</v>
      </c>
      <c r="E25" s="10" t="s">
        <v>23</v>
      </c>
      <c r="F25" s="35" t="s">
        <v>88</v>
      </c>
      <c r="G25" s="10" t="s">
        <v>23</v>
      </c>
      <c r="H25" s="24">
        <v>7200</v>
      </c>
      <c r="I25" s="25"/>
      <c r="J25" s="24"/>
      <c r="K25" s="24"/>
      <c r="L25" s="24"/>
      <c r="M25" s="24"/>
      <c r="N25" s="37">
        <f t="shared" si="0"/>
        <v>7200</v>
      </c>
    </row>
    <row r="26" spans="1:14" s="6" customFormat="1" ht="54" customHeight="1" x14ac:dyDescent="0.3">
      <c r="A26" s="15" t="s">
        <v>8</v>
      </c>
      <c r="B26" s="8">
        <v>19</v>
      </c>
      <c r="C26" s="16" t="s">
        <v>37</v>
      </c>
      <c r="D26" s="30" t="s">
        <v>83</v>
      </c>
      <c r="E26" s="10" t="s">
        <v>82</v>
      </c>
      <c r="F26" s="35" t="s">
        <v>92</v>
      </c>
      <c r="G26" s="36" t="s">
        <v>87</v>
      </c>
      <c r="H26" s="24"/>
      <c r="I26" s="25"/>
      <c r="J26" s="24"/>
      <c r="K26" s="24">
        <v>90000</v>
      </c>
      <c r="L26" s="24"/>
      <c r="M26" s="24"/>
      <c r="N26" s="37">
        <f t="shared" si="0"/>
        <v>90000</v>
      </c>
    </row>
    <row r="27" spans="1:14" s="6" customFormat="1" ht="21" customHeight="1" x14ac:dyDescent="0.3">
      <c r="A27" s="15">
        <v>869261</v>
      </c>
      <c r="B27" s="8">
        <v>20</v>
      </c>
      <c r="C27" s="16" t="s">
        <v>38</v>
      </c>
      <c r="D27" s="16" t="s">
        <v>38</v>
      </c>
      <c r="E27" s="10" t="s">
        <v>23</v>
      </c>
      <c r="F27" s="35" t="s">
        <v>88</v>
      </c>
      <c r="G27" s="10" t="s">
        <v>23</v>
      </c>
      <c r="H27" s="24">
        <v>200</v>
      </c>
      <c r="I27" s="25">
        <v>80</v>
      </c>
      <c r="J27" s="24"/>
      <c r="K27" s="24"/>
      <c r="L27" s="24"/>
      <c r="M27" s="24"/>
      <c r="N27" s="37">
        <f t="shared" si="0"/>
        <v>280</v>
      </c>
    </row>
    <row r="28" spans="1:14" s="6" customFormat="1" ht="21" customHeight="1" x14ac:dyDescent="0.3">
      <c r="A28" s="15">
        <v>792118</v>
      </c>
      <c r="B28" s="8">
        <v>21</v>
      </c>
      <c r="C28" s="16" t="s">
        <v>39</v>
      </c>
      <c r="D28" s="9" t="s">
        <v>80</v>
      </c>
      <c r="E28" s="10" t="s">
        <v>23</v>
      </c>
      <c r="F28" s="22"/>
      <c r="G28" s="10" t="s">
        <v>23</v>
      </c>
      <c r="H28" s="24">
        <v>400</v>
      </c>
      <c r="I28" s="25"/>
      <c r="J28" s="24"/>
      <c r="K28" s="24"/>
      <c r="L28" s="24"/>
      <c r="M28" s="24"/>
      <c r="N28" s="37">
        <f t="shared" si="0"/>
        <v>400</v>
      </c>
    </row>
    <row r="29" spans="1:14" s="6" customFormat="1" ht="21" customHeight="1" x14ac:dyDescent="0.3">
      <c r="A29" s="15">
        <v>792467</v>
      </c>
      <c r="B29" s="8">
        <v>22</v>
      </c>
      <c r="C29" s="16" t="s">
        <v>40</v>
      </c>
      <c r="D29" s="16" t="s">
        <v>40</v>
      </c>
      <c r="E29" s="10" t="s">
        <v>23</v>
      </c>
      <c r="F29" s="35" t="s">
        <v>93</v>
      </c>
      <c r="G29" s="10" t="s">
        <v>23</v>
      </c>
      <c r="H29" s="24">
        <v>80</v>
      </c>
      <c r="I29" s="25">
        <v>20</v>
      </c>
      <c r="J29" s="24"/>
      <c r="K29" s="24"/>
      <c r="L29" s="24"/>
      <c r="M29" s="24"/>
      <c r="N29" s="37">
        <f t="shared" si="0"/>
        <v>100</v>
      </c>
    </row>
    <row r="30" spans="1:14" s="6" customFormat="1" ht="86.4" x14ac:dyDescent="0.3">
      <c r="A30" s="15" t="s">
        <v>8</v>
      </c>
      <c r="B30" s="8">
        <v>23</v>
      </c>
      <c r="C30" s="18" t="s">
        <v>41</v>
      </c>
      <c r="D30" s="31" t="s">
        <v>81</v>
      </c>
      <c r="E30" s="14" t="s">
        <v>23</v>
      </c>
      <c r="F30" s="35" t="s">
        <v>93</v>
      </c>
      <c r="G30" s="14" t="s">
        <v>23</v>
      </c>
      <c r="H30" s="26"/>
      <c r="I30" s="27"/>
      <c r="J30" s="26"/>
      <c r="K30" s="26"/>
      <c r="L30" s="26"/>
      <c r="M30" s="26">
        <v>200</v>
      </c>
      <c r="N30" s="37">
        <f t="shared" si="0"/>
        <v>200</v>
      </c>
    </row>
    <row r="31" spans="1:14" x14ac:dyDescent="0.3">
      <c r="A31"/>
      <c r="B31"/>
      <c r="E31" s="19"/>
    </row>
    <row r="32" spans="1:14" x14ac:dyDescent="0.3">
      <c r="E32" s="19"/>
    </row>
  </sheetData>
  <autoFilter ref="A7:C30" xr:uid="{00000000-0009-0000-0000-000003000000}">
    <sortState xmlns:xlrd2="http://schemas.microsoft.com/office/spreadsheetml/2017/richdata2" ref="A8:C30">
      <sortCondition ref="C8:C30"/>
    </sortState>
  </autoFilter>
  <mergeCells count="2">
    <mergeCell ref="A3:N3"/>
    <mergeCell ref="A5:N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HUOT DELPHINE</dc:creator>
  <cp:lastModifiedBy>HUOT DELPHINE</cp:lastModifiedBy>
  <dcterms:created xsi:type="dcterms:W3CDTF">2026-03-11T16:35:58Z</dcterms:created>
  <dcterms:modified xsi:type="dcterms:W3CDTF">2026-03-16T16:11:04Z</dcterms:modified>
</cp:coreProperties>
</file>